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Общий!$A$5:$AB$5</definedName>
    <definedName name="_xlnm.Print_Area" localSheetId="0">Общий!$A$1:$AB$21</definedName>
  </definedNames>
  <calcPr calcId="145621"/>
</workbook>
</file>

<file path=xl/calcChain.xml><?xml version="1.0" encoding="utf-8"?>
<calcChain xmlns="http://schemas.openxmlformats.org/spreadsheetml/2006/main">
  <c r="O12" i="1" l="1"/>
  <c r="V11" i="1"/>
  <c r="V10" i="1"/>
  <c r="V9" i="1"/>
  <c r="V8" i="1"/>
  <c r="V7" i="1"/>
  <c r="V6" i="1"/>
  <c r="AF12" i="1" l="1"/>
  <c r="R6" i="1"/>
  <c r="S6" i="1" s="1"/>
  <c r="R7" i="1"/>
  <c r="S7" i="1" s="1"/>
  <c r="T7" i="1" s="1"/>
  <c r="R8" i="1"/>
  <c r="S8" i="1"/>
  <c r="T8" i="1" s="1"/>
  <c r="R9" i="1"/>
  <c r="S9" i="1" s="1"/>
  <c r="T9" i="1" s="1"/>
  <c r="R10" i="1"/>
  <c r="S10" i="1"/>
  <c r="T10" i="1" s="1"/>
  <c r="R11" i="1"/>
  <c r="S11" i="1" s="1"/>
  <c r="T11" i="1" s="1"/>
  <c r="R12" i="1"/>
  <c r="S12" i="1" l="1"/>
  <c r="T6" i="1"/>
  <c r="T12" i="1" s="1"/>
</calcChain>
</file>

<file path=xl/sharedStrings.xml><?xml version="1.0" encoding="utf-8"?>
<sst xmlns="http://schemas.openxmlformats.org/spreadsheetml/2006/main" count="171" uniqueCount="100">
  <si>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</si>
  <si>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</si>
  <si>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</si>
  <si>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</si>
  <si>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</si>
  <si>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</si>
  <si>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</si>
  <si>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</si>
  <si>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</si>
  <si>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</si>
  <si>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</si>
  <si>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</si>
  <si>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</si>
  <si>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</si>
  <si>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</si>
  <si>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</si>
  <si>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</si>
  <si>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</si>
  <si>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</si>
  <si>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</si>
  <si>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</si>
  <si>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</si>
  <si>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</si>
  <si>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</si>
  <si>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</si>
  <si>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</si>
  <si>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</si>
  <si>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</si>
  <si>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30</t>
  </si>
  <si>
    <t>31</t>
  </si>
  <si>
    <t>Категория ОК</t>
  </si>
  <si>
    <t>Мат. корпуса</t>
  </si>
  <si>
    <t>№ СЗ ОСУБД</t>
  </si>
  <si>
    <t>1</t>
  </si>
  <si>
    <t>13.ИСУП.104212647</t>
  </si>
  <si>
    <t>20KUA11AT001</t>
  </si>
  <si>
    <t>Камера измерительная</t>
  </si>
  <si>
    <t>-</t>
  </si>
  <si>
    <t>392М.13.04 ВО</t>
  </si>
  <si>
    <t>3</t>
  </si>
  <si>
    <t>II</t>
  </si>
  <si>
    <t>БЛ-00076пм</t>
  </si>
  <si>
    <t/>
  </si>
  <si>
    <t>2-05.2-201тм</t>
  </si>
  <si>
    <t>130</t>
  </si>
  <si>
    <t>шт</t>
  </si>
  <si>
    <t>Здание реактора (20UJA) бл.2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</si>
  <si>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+4,800 вспомогательный корпус</t>
  </si>
  <si>
    <t>Отдел реакторных отделений бюро комплексного проектирования №1</t>
  </si>
  <si>
    <t>158</t>
  </si>
  <si>
    <t>нж, _x000D_
угл.ст.</t>
  </si>
  <si>
    <t>2014-1229; 2014-1297</t>
  </si>
  <si>
    <t>2</t>
  </si>
  <si>
    <t>13.ИСУП.104212648</t>
  </si>
  <si>
    <t>20KUA12AT001</t>
  </si>
  <si>
    <t>13.ИСУП.104212649</t>
  </si>
  <si>
    <t>20KUA13AT001</t>
  </si>
  <si>
    <t>4</t>
  </si>
  <si>
    <t>13.ИСУП.104212703</t>
  </si>
  <si>
    <t>20FJA02AW804</t>
  </si>
  <si>
    <t>Площадка на горловину корпуса реактора</t>
  </si>
  <si>
    <t>392М.11.01 Д4</t>
  </si>
  <si>
    <t>III</t>
  </si>
  <si>
    <t>ЛСР2-05.2-203тм</t>
  </si>
  <si>
    <t>91</t>
  </si>
  <si>
    <t>материала нерж. ст. Тех.хар-ки - Класс безопасности 4 по НП-001-97 (ПНАЭ Г-01-011-97)  Категория сейсмостойкости III по НП-031-01 Выс. отметка: +16,350</t>
  </si>
  <si>
    <t>оборудование</t>
  </si>
  <si>
    <t>4200</t>
  </si>
  <si>
    <t>нж.ст., угл.ст.</t>
  </si>
  <si>
    <t>2014-1242; 2014-1302</t>
  </si>
  <si>
    <t>5</t>
  </si>
  <si>
    <t>13.ИСУП.104212675</t>
  </si>
  <si>
    <t>20FJA05BB701</t>
  </si>
  <si>
    <t>Комплект тары для хранения деталей при разборке реактора</t>
  </si>
  <si>
    <t>392М.11.01 Д5</t>
  </si>
  <si>
    <t>26</t>
  </si>
  <si>
    <t>материал: угл. ст. Тех.хар-ки - Класс безопасности 4 по НП-001-97 (ПНАЭ Г-01-011-97)  Категория сейсмостойкости III по НП-031-01 Выс. отметка: +26,300</t>
  </si>
  <si>
    <t>0</t>
  </si>
  <si>
    <t>нж. сталь</t>
  </si>
  <si>
    <t>2014-1239; 2014-1304</t>
  </si>
  <si>
    <t>6</t>
  </si>
  <si>
    <t>13.ИСУП.104212730</t>
  </si>
  <si>
    <t>20FJA04BB701</t>
  </si>
  <si>
    <t>Тара для крепежных деталей главного разъема реактора</t>
  </si>
  <si>
    <t>392М.11.01 Д11</t>
  </si>
  <si>
    <t>3500</t>
  </si>
  <si>
    <t>углер. сталь</t>
  </si>
  <si>
    <t>Итого:</t>
  </si>
  <si>
    <t>ПОДПИСИ СТОРОН</t>
  </si>
  <si>
    <t>м.п.</t>
  </si>
  <si>
    <t>СПЕЦИФИКАЦИЯ</t>
  </si>
  <si>
    <t>от Покупателя:</t>
  </si>
  <si>
    <t>от Поставщика:</t>
  </si>
  <si>
    <t>_______________________________ /__________________/</t>
  </si>
  <si>
    <t>Поставка оборудования для обслуживания ГРР для сооружения энергоблока № 2 Белорусской АЭС</t>
  </si>
  <si>
    <t xml:space="preserve"> Приложение № 1.2 к договору __________________от _____________</t>
  </si>
  <si>
    <t>Инженер 2 кат. ОКТМО УК АО "НИАЭП"</t>
  </si>
  <si>
    <t>Д.А. Пчелкин</t>
  </si>
  <si>
    <t>Вспомогательный корпус (20UKA)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</si>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</sst>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2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7" fillId="0" borderId="0" xfId="0" applyFont="1" applyFill="1"/>
    <xf numFmtId="49" fontId="1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7"/>
  <sheetViews>
    <sheetView tabSelected="1" view="pageBreakPreview" zoomScale="60" zoomScaleNormal="75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Y8" sqref="Y8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20.42578125" style="8" customWidth="1"/>
    <col min="6" max="6" width="19.140625" style="8" customWidth="1"/>
    <col min="7" max="7" width="13.140625" style="8" customWidth="1"/>
    <col min="8" max="9" width="6.5703125" style="8" customWidth="1"/>
    <col min="10" max="10" width="19.42578125" style="8" customWidth="1"/>
    <col min="11" max="11" width="8.140625" style="5" customWidth="1"/>
    <col min="12" max="13" width="13.7109375" style="8" customWidth="1"/>
    <col min="14" max="14" width="7" style="8" customWidth="1"/>
    <col min="15" max="15" width="8.28515625" style="9" customWidth="1"/>
    <col min="16" max="16" width="8.28515625" style="5" customWidth="1"/>
    <col min="17" max="20" width="16.28515625" style="10" customWidth="1"/>
    <col min="21" max="21" width="17.85546875" style="8" customWidth="1"/>
    <col min="22" max="22" width="15.5703125" style="8" customWidth="1"/>
    <col min="23" max="23" width="15.5703125" style="11" customWidth="1"/>
    <col min="24" max="24" width="45.5703125" style="8" customWidth="1"/>
    <col min="25" max="25" width="17" style="8" customWidth="1"/>
    <col min="26" max="26" width="21.5703125" style="8" customWidth="1"/>
    <col min="27" max="27" width="11.28515625" style="5" customWidth="1"/>
    <col min="28" max="28" width="14.28515625" style="5" customWidth="1"/>
    <col min="29" max="31" width="9.140625" style="7"/>
    <col min="32" max="32" width="14.85546875" style="10" hidden="1" customWidth="1"/>
    <col min="33" max="33" width="12.42578125" style="8" hidden="1" customWidth="1"/>
    <col min="34" max="34" width="11" style="5" hidden="1" customWidth="1"/>
    <col min="35" max="35" width="11.85546875" style="5" hidden="1" customWidth="1"/>
    <col min="36" max="16384" width="9.140625" style="7"/>
  </cols>
  <sheetData>
    <row r="2" spans="1:257" ht="18" x14ac:dyDescent="0.25">
      <c r="A2" s="31"/>
      <c r="B2" s="32" t="s">
        <v>90</v>
      </c>
      <c r="C2" s="32"/>
      <c r="D2" s="32"/>
      <c r="E2" s="33" t="s">
        <v>94</v>
      </c>
      <c r="F2" s="34"/>
      <c r="G2" s="34"/>
      <c r="H2" s="34"/>
      <c r="I2" s="32"/>
      <c r="J2" s="34"/>
      <c r="K2" s="32"/>
      <c r="L2" s="32"/>
      <c r="M2" s="34"/>
      <c r="N2" s="34"/>
      <c r="O2" s="31"/>
      <c r="P2" s="32"/>
      <c r="Q2" s="32"/>
      <c r="R2" s="32"/>
      <c r="S2" s="35"/>
      <c r="T2" s="35"/>
      <c r="U2" s="32" t="s">
        <v>95</v>
      </c>
      <c r="V2" s="32"/>
      <c r="W2" s="32"/>
      <c r="X2" s="34"/>
      <c r="Y2" s="34"/>
      <c r="Z2" s="34"/>
      <c r="AA2" s="34"/>
      <c r="AB2" s="34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</row>
    <row r="3" spans="1:257" s="1" customFormat="1" ht="15.75" customHeight="1" x14ac:dyDescent="0.2">
      <c r="A3" s="14"/>
      <c r="B3" s="14"/>
      <c r="C3" s="14"/>
      <c r="D3" s="12"/>
      <c r="E3" s="14"/>
      <c r="F3" s="14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14"/>
      <c r="T3" s="14"/>
      <c r="U3" s="14"/>
      <c r="V3" s="67"/>
      <c r="W3" s="14"/>
      <c r="X3" s="14"/>
      <c r="Y3" s="14"/>
      <c r="Z3" s="14"/>
      <c r="AA3" s="14"/>
      <c r="AB3" s="5"/>
      <c r="AG3" s="8"/>
      <c r="AH3" s="5"/>
      <c r="AI3" s="5"/>
    </row>
    <row r="4" spans="1:257" s="5" customFormat="1" ht="148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60" t="s">
        <v>10</v>
      </c>
      <c r="I4" s="60" t="s">
        <v>11</v>
      </c>
      <c r="J4" s="2" t="s">
        <v>20</v>
      </c>
      <c r="K4" s="2" t="s">
        <v>7</v>
      </c>
      <c r="L4" s="2" t="s">
        <v>8</v>
      </c>
      <c r="M4" s="2" t="s">
        <v>12</v>
      </c>
      <c r="N4" s="2" t="s">
        <v>7</v>
      </c>
      <c r="O4" s="60" t="s">
        <v>9</v>
      </c>
      <c r="P4" s="60" t="s">
        <v>14</v>
      </c>
      <c r="Q4" s="2" t="s">
        <v>17</v>
      </c>
      <c r="R4" s="2" t="s">
        <v>18</v>
      </c>
      <c r="S4" s="2" t="s">
        <v>25</v>
      </c>
      <c r="T4" s="2" t="s">
        <v>19</v>
      </c>
      <c r="U4" s="2" t="s">
        <v>15</v>
      </c>
      <c r="V4" s="4" t="s">
        <v>16</v>
      </c>
      <c r="W4" s="4" t="s">
        <v>99</v>
      </c>
      <c r="X4" s="2" t="s">
        <v>13</v>
      </c>
      <c r="Y4" s="2" t="s">
        <v>23</v>
      </c>
      <c r="Z4" s="2" t="s">
        <v>21</v>
      </c>
      <c r="AA4" s="2" t="s">
        <v>24</v>
      </c>
      <c r="AB4" s="2" t="s">
        <v>30</v>
      </c>
      <c r="AF4" s="2" t="s">
        <v>22</v>
      </c>
      <c r="AG4" s="2" t="s">
        <v>26</v>
      </c>
      <c r="AH4" s="2" t="s">
        <v>31</v>
      </c>
      <c r="AI4" s="2" t="s">
        <v>32</v>
      </c>
    </row>
    <row r="5" spans="1:257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18</v>
      </c>
      <c r="R5" s="2">
        <v>19</v>
      </c>
      <c r="S5" s="2">
        <v>20</v>
      </c>
      <c r="T5" s="2">
        <v>21</v>
      </c>
      <c r="U5" s="2">
        <v>22</v>
      </c>
      <c r="V5" s="2">
        <v>23</v>
      </c>
      <c r="W5" s="2">
        <v>24</v>
      </c>
      <c r="X5" s="2">
        <v>25</v>
      </c>
      <c r="Y5" s="2">
        <v>26</v>
      </c>
      <c r="Z5" s="2">
        <v>27</v>
      </c>
      <c r="AA5" s="2">
        <v>28</v>
      </c>
      <c r="AB5" s="2">
        <v>29</v>
      </c>
      <c r="AF5" s="2">
        <v>17</v>
      </c>
      <c r="AG5" s="2" t="s">
        <v>27</v>
      </c>
      <c r="AH5" s="2" t="s">
        <v>28</v>
      </c>
      <c r="AI5" s="2" t="s">
        <v>29</v>
      </c>
    </row>
    <row r="6" spans="1:257" ht="165" customHeight="1" x14ac:dyDescent="0.2">
      <c r="A6" s="15" t="s">
        <v>33</v>
      </c>
      <c r="B6" s="15" t="s">
        <v>34</v>
      </c>
      <c r="C6" s="15" t="s">
        <v>35</v>
      </c>
      <c r="D6" s="16" t="s">
        <v>36</v>
      </c>
      <c r="E6" s="15" t="s">
        <v>37</v>
      </c>
      <c r="F6" s="15" t="s">
        <v>37</v>
      </c>
      <c r="G6" s="15" t="s">
        <v>38</v>
      </c>
      <c r="H6" s="15" t="s">
        <v>39</v>
      </c>
      <c r="I6" s="15" t="s">
        <v>40</v>
      </c>
      <c r="J6" s="15" t="s">
        <v>41</v>
      </c>
      <c r="K6" s="17"/>
      <c r="L6" s="15" t="s">
        <v>42</v>
      </c>
      <c r="M6" s="15" t="s">
        <v>43</v>
      </c>
      <c r="N6" s="15" t="s">
        <v>44</v>
      </c>
      <c r="O6" s="18">
        <v>1</v>
      </c>
      <c r="P6" s="17" t="s">
        <v>45</v>
      </c>
      <c r="Q6" s="19">
        <v>0</v>
      </c>
      <c r="R6" s="19">
        <f t="shared" ref="R6:R11" si="0">Q6*O6</f>
        <v>0</v>
      </c>
      <c r="S6" s="19">
        <f t="shared" ref="S6:S11" si="1">ROUND(R6*0.18,2)</f>
        <v>0</v>
      </c>
      <c r="T6" s="19">
        <f t="shared" ref="T6:T11" si="2">R6+S6</f>
        <v>0</v>
      </c>
      <c r="U6" s="69" t="s">
        <v>98</v>
      </c>
      <c r="V6" s="68">
        <f>W6-15</f>
        <v>42719</v>
      </c>
      <c r="W6" s="68">
        <v>42734</v>
      </c>
      <c r="X6" s="65" t="s">
        <v>47</v>
      </c>
      <c r="Y6" s="15"/>
      <c r="Z6" s="15" t="s">
        <v>48</v>
      </c>
      <c r="AA6" s="17"/>
      <c r="AB6" s="17">
        <v>3</v>
      </c>
      <c r="AF6" s="19">
        <v>14376</v>
      </c>
      <c r="AG6" s="15" t="s">
        <v>49</v>
      </c>
      <c r="AH6" s="17" t="s">
        <v>50</v>
      </c>
      <c r="AI6" s="17" t="s">
        <v>51</v>
      </c>
    </row>
    <row r="7" spans="1:257" ht="165" customHeight="1" x14ac:dyDescent="0.2">
      <c r="A7" s="15" t="s">
        <v>52</v>
      </c>
      <c r="B7" s="15" t="s">
        <v>53</v>
      </c>
      <c r="C7" s="15" t="s">
        <v>54</v>
      </c>
      <c r="D7" s="16" t="s">
        <v>36</v>
      </c>
      <c r="E7" s="15" t="s">
        <v>37</v>
      </c>
      <c r="F7" s="15" t="s">
        <v>37</v>
      </c>
      <c r="G7" s="15" t="s">
        <v>38</v>
      </c>
      <c r="H7" s="15" t="s">
        <v>39</v>
      </c>
      <c r="I7" s="15" t="s">
        <v>40</v>
      </c>
      <c r="J7" s="15" t="s">
        <v>41</v>
      </c>
      <c r="K7" s="17"/>
      <c r="L7" s="15" t="s">
        <v>42</v>
      </c>
      <c r="M7" s="15" t="s">
        <v>43</v>
      </c>
      <c r="N7" s="15" t="s">
        <v>44</v>
      </c>
      <c r="O7" s="18">
        <v>1</v>
      </c>
      <c r="P7" s="17" t="s">
        <v>45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69" t="s">
        <v>98</v>
      </c>
      <c r="V7" s="68">
        <f t="shared" ref="V7:V11" si="3">W7-15</f>
        <v>42719</v>
      </c>
      <c r="W7" s="68">
        <v>42734</v>
      </c>
      <c r="X7" s="66" t="s">
        <v>47</v>
      </c>
      <c r="Y7" s="15"/>
      <c r="Z7" s="15" t="s">
        <v>48</v>
      </c>
      <c r="AA7" s="17"/>
      <c r="AB7" s="17">
        <v>3</v>
      </c>
      <c r="AF7" s="19">
        <v>14376</v>
      </c>
      <c r="AG7" s="15" t="s">
        <v>49</v>
      </c>
      <c r="AH7" s="17" t="s">
        <v>50</v>
      </c>
      <c r="AI7" s="17" t="s">
        <v>51</v>
      </c>
    </row>
    <row r="8" spans="1:257" ht="158.25" customHeight="1" x14ac:dyDescent="0.2">
      <c r="A8" s="15" t="s">
        <v>39</v>
      </c>
      <c r="B8" s="15" t="s">
        <v>55</v>
      </c>
      <c r="C8" s="15" t="s">
        <v>56</v>
      </c>
      <c r="D8" s="16" t="s">
        <v>36</v>
      </c>
      <c r="E8" s="15" t="s">
        <v>37</v>
      </c>
      <c r="F8" s="15" t="s">
        <v>37</v>
      </c>
      <c r="G8" s="15" t="s">
        <v>38</v>
      </c>
      <c r="H8" s="15" t="s">
        <v>39</v>
      </c>
      <c r="I8" s="15" t="s">
        <v>40</v>
      </c>
      <c r="J8" s="15" t="s">
        <v>41</v>
      </c>
      <c r="K8" s="17"/>
      <c r="L8" s="15" t="s">
        <v>42</v>
      </c>
      <c r="M8" s="15" t="s">
        <v>43</v>
      </c>
      <c r="N8" s="15" t="s">
        <v>44</v>
      </c>
      <c r="O8" s="18">
        <v>1</v>
      </c>
      <c r="P8" s="17" t="s">
        <v>45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69" t="s">
        <v>98</v>
      </c>
      <c r="V8" s="68">
        <f t="shared" si="3"/>
        <v>42719</v>
      </c>
      <c r="W8" s="68">
        <v>42734</v>
      </c>
      <c r="X8" s="66" t="s">
        <v>47</v>
      </c>
      <c r="Y8" s="15"/>
      <c r="Z8" s="15" t="s">
        <v>48</v>
      </c>
      <c r="AA8" s="17"/>
      <c r="AB8" s="17">
        <v>3</v>
      </c>
      <c r="AF8" s="19">
        <v>14376</v>
      </c>
      <c r="AG8" s="15" t="s">
        <v>49</v>
      </c>
      <c r="AH8" s="17" t="s">
        <v>50</v>
      </c>
      <c r="AI8" s="17" t="s">
        <v>51</v>
      </c>
    </row>
    <row r="9" spans="1:257" ht="93.75" customHeight="1" x14ac:dyDescent="0.2">
      <c r="A9" s="15" t="s">
        <v>57</v>
      </c>
      <c r="B9" s="15" t="s">
        <v>58</v>
      </c>
      <c r="C9" s="15" t="s">
        <v>59</v>
      </c>
      <c r="D9" s="16" t="s">
        <v>60</v>
      </c>
      <c r="E9" s="15" t="s">
        <v>37</v>
      </c>
      <c r="F9" s="15" t="s">
        <v>37</v>
      </c>
      <c r="G9" s="15" t="s">
        <v>61</v>
      </c>
      <c r="H9" s="15" t="s">
        <v>57</v>
      </c>
      <c r="I9" s="15" t="s">
        <v>62</v>
      </c>
      <c r="J9" s="15" t="s">
        <v>41</v>
      </c>
      <c r="K9" s="17"/>
      <c r="L9" s="15" t="s">
        <v>42</v>
      </c>
      <c r="M9" s="15" t="s">
        <v>63</v>
      </c>
      <c r="N9" s="15" t="s">
        <v>64</v>
      </c>
      <c r="O9" s="18">
        <v>1</v>
      </c>
      <c r="P9" s="17" t="s">
        <v>45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69" t="s">
        <v>46</v>
      </c>
      <c r="V9" s="68">
        <f t="shared" si="3"/>
        <v>42719</v>
      </c>
      <c r="W9" s="68">
        <v>42734</v>
      </c>
      <c r="X9" s="15" t="s">
        <v>65</v>
      </c>
      <c r="Y9" s="15"/>
      <c r="Z9" s="15" t="s">
        <v>48</v>
      </c>
      <c r="AA9" s="17" t="s">
        <v>66</v>
      </c>
      <c r="AB9" s="17">
        <v>4</v>
      </c>
      <c r="AF9" s="19">
        <v>1110979</v>
      </c>
      <c r="AG9" s="15" t="s">
        <v>67</v>
      </c>
      <c r="AH9" s="17" t="s">
        <v>68</v>
      </c>
      <c r="AI9" s="17" t="s">
        <v>69</v>
      </c>
    </row>
    <row r="10" spans="1:257" ht="93.75" customHeight="1" x14ac:dyDescent="0.2">
      <c r="A10" s="15" t="s">
        <v>70</v>
      </c>
      <c r="B10" s="15" t="s">
        <v>71</v>
      </c>
      <c r="C10" s="15" t="s">
        <v>72</v>
      </c>
      <c r="D10" s="16" t="s">
        <v>73</v>
      </c>
      <c r="E10" s="15" t="s">
        <v>37</v>
      </c>
      <c r="F10" s="15" t="s">
        <v>37</v>
      </c>
      <c r="G10" s="15" t="s">
        <v>74</v>
      </c>
      <c r="H10" s="15" t="s">
        <v>57</v>
      </c>
      <c r="I10" s="15" t="s">
        <v>62</v>
      </c>
      <c r="J10" s="15" t="s">
        <v>41</v>
      </c>
      <c r="K10" s="17"/>
      <c r="L10" s="15" t="s">
        <v>42</v>
      </c>
      <c r="M10" s="15" t="s">
        <v>63</v>
      </c>
      <c r="N10" s="15" t="s">
        <v>75</v>
      </c>
      <c r="O10" s="18">
        <v>1</v>
      </c>
      <c r="P10" s="17" t="s">
        <v>45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69" t="s">
        <v>46</v>
      </c>
      <c r="V10" s="68">
        <f t="shared" si="3"/>
        <v>42719</v>
      </c>
      <c r="W10" s="68">
        <v>42734</v>
      </c>
      <c r="X10" s="15" t="s">
        <v>76</v>
      </c>
      <c r="Y10" s="15"/>
      <c r="Z10" s="15" t="s">
        <v>48</v>
      </c>
      <c r="AA10" s="17" t="s">
        <v>66</v>
      </c>
      <c r="AB10" s="17">
        <v>4</v>
      </c>
      <c r="AF10" s="19">
        <v>0</v>
      </c>
      <c r="AG10" s="15" t="s">
        <v>77</v>
      </c>
      <c r="AH10" s="17" t="s">
        <v>78</v>
      </c>
      <c r="AI10" s="17" t="s">
        <v>79</v>
      </c>
    </row>
    <row r="11" spans="1:257" ht="93.75" customHeight="1" x14ac:dyDescent="0.2">
      <c r="A11" s="15" t="s">
        <v>80</v>
      </c>
      <c r="B11" s="15" t="s">
        <v>81</v>
      </c>
      <c r="C11" s="15" t="s">
        <v>82</v>
      </c>
      <c r="D11" s="16" t="s">
        <v>83</v>
      </c>
      <c r="E11" s="15" t="s">
        <v>37</v>
      </c>
      <c r="F11" s="15" t="s">
        <v>37</v>
      </c>
      <c r="G11" s="15" t="s">
        <v>84</v>
      </c>
      <c r="H11" s="15" t="s">
        <v>57</v>
      </c>
      <c r="I11" s="15" t="s">
        <v>62</v>
      </c>
      <c r="J11" s="15" t="s">
        <v>41</v>
      </c>
      <c r="K11" s="17"/>
      <c r="L11" s="15" t="s">
        <v>42</v>
      </c>
      <c r="M11" s="15" t="s">
        <v>63</v>
      </c>
      <c r="N11" s="15" t="s">
        <v>75</v>
      </c>
      <c r="O11" s="18">
        <v>1</v>
      </c>
      <c r="P11" s="17" t="s">
        <v>45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69" t="s">
        <v>46</v>
      </c>
      <c r="V11" s="68">
        <f t="shared" si="3"/>
        <v>42719</v>
      </c>
      <c r="W11" s="68">
        <v>42734</v>
      </c>
      <c r="X11" s="15" t="s">
        <v>76</v>
      </c>
      <c r="Y11" s="15"/>
      <c r="Z11" s="15" t="s">
        <v>48</v>
      </c>
      <c r="AA11" s="17" t="s">
        <v>66</v>
      </c>
      <c r="AB11" s="17">
        <v>4</v>
      </c>
      <c r="AF11" s="19">
        <v>376846</v>
      </c>
      <c r="AG11" s="15" t="s">
        <v>85</v>
      </c>
      <c r="AH11" s="17" t="s">
        <v>86</v>
      </c>
      <c r="AI11" s="17" t="s">
        <v>79</v>
      </c>
    </row>
    <row r="12" spans="1:257" ht="15.75" x14ac:dyDescent="0.25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72" t="s">
        <v>87</v>
      </c>
      <c r="N12" s="73"/>
      <c r="O12" s="3">
        <f>SUM(O6:O11)</f>
        <v>6</v>
      </c>
      <c r="P12" s="4"/>
      <c r="Q12" s="61"/>
      <c r="R12" s="61">
        <f>SUM(R6:R11)</f>
        <v>0</v>
      </c>
      <c r="S12" s="61">
        <f>SUM(S6:S11)</f>
        <v>0</v>
      </c>
      <c r="T12" s="61">
        <f>SUM(T6:T11)</f>
        <v>0</v>
      </c>
      <c r="U12" s="15"/>
      <c r="V12" s="15"/>
      <c r="W12" s="20"/>
      <c r="X12" s="15"/>
      <c r="Y12" s="15"/>
      <c r="Z12" s="15"/>
      <c r="AA12" s="17"/>
      <c r="AB12" s="17"/>
      <c r="AF12" s="19">
        <f>SUMPRODUCT(AD6:AD11,AF6:AF11)</f>
        <v>0</v>
      </c>
      <c r="AG12" s="15"/>
      <c r="AH12" s="17"/>
      <c r="AI12" s="17"/>
    </row>
    <row r="13" spans="1:257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2"/>
      <c r="AF13" s="24"/>
      <c r="AG13" s="21"/>
      <c r="AH13" s="22"/>
      <c r="AI13" s="22"/>
    </row>
    <row r="14" spans="1:257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7"/>
      <c r="AF14" s="29"/>
      <c r="AG14" s="26"/>
      <c r="AH14" s="27"/>
      <c r="AI14" s="27"/>
    </row>
    <row r="15" spans="1:257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7"/>
      <c r="AF15" s="29"/>
      <c r="AG15" s="26"/>
      <c r="AH15" s="27"/>
      <c r="AI15" s="27"/>
    </row>
    <row r="16" spans="1:257" ht="54.75" customHeight="1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6"/>
      <c r="L16" s="38"/>
      <c r="M16" s="71" t="s">
        <v>88</v>
      </c>
      <c r="N16" s="71"/>
      <c r="O16" s="71"/>
      <c r="P16" s="39"/>
      <c r="Q16" s="36"/>
      <c r="R16" s="40"/>
      <c r="S16" s="40"/>
      <c r="T16" s="40"/>
      <c r="U16" s="40"/>
      <c r="V16" s="40"/>
      <c r="W16" s="37"/>
      <c r="X16" s="41"/>
      <c r="Y16" s="37"/>
      <c r="Z16" s="37"/>
      <c r="AA16" s="37"/>
      <c r="AB16" s="36"/>
      <c r="AC16" s="5"/>
      <c r="AD16" s="42"/>
      <c r="AE16" s="5"/>
      <c r="AF16" s="5"/>
      <c r="AG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</row>
    <row r="17" spans="1:257" ht="54.75" customHeight="1" x14ac:dyDescent="0.2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6"/>
      <c r="L17" s="38"/>
      <c r="M17" s="43"/>
      <c r="N17" s="43"/>
      <c r="O17" s="43"/>
      <c r="P17" s="39"/>
      <c r="Q17" s="36"/>
      <c r="R17" s="40"/>
      <c r="S17" s="40"/>
      <c r="T17" s="40"/>
      <c r="U17" s="40"/>
      <c r="V17" s="40"/>
      <c r="W17" s="37"/>
      <c r="X17" s="41"/>
      <c r="Y17" s="37"/>
      <c r="Z17" s="37"/>
      <c r="AA17" s="37"/>
      <c r="AB17" s="36"/>
      <c r="AC17" s="5"/>
      <c r="AD17" s="42"/>
      <c r="AE17" s="5"/>
      <c r="AF17" s="5"/>
      <c r="AG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</row>
    <row r="18" spans="1:257" ht="18.75" x14ac:dyDescent="0.2">
      <c r="A18" s="44"/>
      <c r="B18" s="45"/>
      <c r="C18" s="44"/>
      <c r="D18" s="44"/>
      <c r="E18" s="44"/>
      <c r="F18" s="44"/>
      <c r="G18" s="44"/>
      <c r="H18" s="44"/>
      <c r="I18" s="44"/>
      <c r="J18" s="44"/>
      <c r="K18" s="44"/>
      <c r="L18" s="38"/>
      <c r="M18" s="44"/>
      <c r="N18" s="44"/>
      <c r="O18" s="44"/>
      <c r="P18" s="46"/>
      <c r="Q18" s="44"/>
      <c r="R18" s="47"/>
      <c r="S18" s="47"/>
      <c r="T18" s="47"/>
      <c r="U18" s="47"/>
      <c r="V18" s="47"/>
      <c r="W18" s="47"/>
      <c r="X18" s="45"/>
      <c r="Y18" s="45"/>
      <c r="Z18" s="45"/>
      <c r="AA18" s="45"/>
      <c r="AB18" s="45"/>
      <c r="AC18" s="4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</row>
    <row r="19" spans="1:257" ht="18.75" x14ac:dyDescent="0.3">
      <c r="A19" s="31"/>
      <c r="B19" s="49"/>
      <c r="C19" s="50" t="s">
        <v>91</v>
      </c>
      <c r="D19" s="38"/>
      <c r="E19" s="51"/>
      <c r="F19" s="51"/>
      <c r="G19" s="52"/>
      <c r="H19" s="52"/>
      <c r="I19" s="52"/>
      <c r="J19" s="52"/>
      <c r="K19" s="52"/>
      <c r="L19" s="38"/>
      <c r="M19" s="52"/>
      <c r="N19" s="51"/>
      <c r="O19" s="49"/>
      <c r="P19" s="51"/>
      <c r="Q19" s="51"/>
      <c r="R19" s="38"/>
      <c r="S19" s="38"/>
      <c r="T19" s="38"/>
      <c r="U19" s="38"/>
      <c r="V19" s="38"/>
      <c r="W19" s="50" t="s">
        <v>92</v>
      </c>
      <c r="X19" s="31"/>
      <c r="Y19" s="53"/>
      <c r="Z19" s="53"/>
      <c r="AA19" s="31"/>
      <c r="AB19" s="49"/>
      <c r="AC19" s="49"/>
      <c r="AD19" s="49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</row>
    <row r="20" spans="1:257" ht="18.75" x14ac:dyDescent="0.3">
      <c r="A20" s="31"/>
      <c r="B20" s="49"/>
      <c r="C20" s="50" t="s">
        <v>93</v>
      </c>
      <c r="D20" s="38"/>
      <c r="E20" s="51"/>
      <c r="F20" s="51"/>
      <c r="G20" s="52"/>
      <c r="H20" s="52"/>
      <c r="I20" s="52"/>
      <c r="J20" s="52"/>
      <c r="K20" s="52"/>
      <c r="L20" s="38"/>
      <c r="M20" s="52"/>
      <c r="N20" s="51"/>
      <c r="O20" s="49"/>
      <c r="P20" s="51"/>
      <c r="Q20" s="51"/>
      <c r="R20" s="38"/>
      <c r="S20" s="38"/>
      <c r="T20" s="38"/>
      <c r="U20" s="38"/>
      <c r="V20" s="38"/>
      <c r="W20" s="54" t="s">
        <v>93</v>
      </c>
      <c r="X20" s="54"/>
      <c r="Y20" s="54"/>
      <c r="Z20" s="54"/>
      <c r="AA20" s="54"/>
      <c r="AB20" s="54"/>
      <c r="AC20" s="54"/>
      <c r="AD20" s="54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</row>
    <row r="21" spans="1:257" ht="18" x14ac:dyDescent="0.2">
      <c r="A21" s="55"/>
      <c r="B21" s="56"/>
      <c r="C21" s="56"/>
      <c r="D21" s="56" t="s">
        <v>89</v>
      </c>
      <c r="E21" s="38"/>
      <c r="F21" s="56"/>
      <c r="G21" s="56"/>
      <c r="H21" s="56"/>
      <c r="I21" s="56"/>
      <c r="J21" s="56"/>
      <c r="K21" s="55"/>
      <c r="L21" s="38"/>
      <c r="M21" s="56"/>
      <c r="N21" s="56"/>
      <c r="O21" s="56"/>
      <c r="P21" s="57"/>
      <c r="Q21" s="55"/>
      <c r="R21" s="38"/>
      <c r="S21" s="38"/>
      <c r="T21" s="38"/>
      <c r="U21" s="38"/>
      <c r="V21" s="38"/>
      <c r="W21" s="58"/>
      <c r="X21" s="58"/>
      <c r="Y21" s="56" t="s">
        <v>89</v>
      </c>
      <c r="Z21" s="56"/>
      <c r="AA21" s="59"/>
      <c r="AB21" s="56"/>
      <c r="AC21" s="56"/>
      <c r="AD21" s="56"/>
      <c r="AE21" s="5"/>
      <c r="AF21" s="5"/>
      <c r="AG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</row>
    <row r="22" spans="1:257" ht="20.25" x14ac:dyDescent="0.3">
      <c r="A2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2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</row>
    <row r="27" spans="1:257" ht="33" hidden="1" x14ac:dyDescent="0.2">
      <c r="C27" s="64" t="s">
        <v>96</v>
      </c>
      <c r="W27" s="64" t="s">
        <v>97</v>
      </c>
    </row>
  </sheetData>
  <autoFilter ref="A5:AB5"/>
  <mergeCells count="3">
    <mergeCell ref="G3:R3"/>
    <mergeCell ref="M16:O16"/>
    <mergeCell ref="M12:N1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Скобелева Татьяна Ивановна</cp:lastModifiedBy>
  <cp:lastPrinted>2015-05-25T14:05:13Z</cp:lastPrinted>
  <dcterms:created xsi:type="dcterms:W3CDTF">2007-11-07T07:16:05Z</dcterms:created>
  <dcterms:modified xsi:type="dcterms:W3CDTF">2015-11-26T10:47:22Z</dcterms:modified>
</cp:coreProperties>
</file>